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92.168.10.248\proracun\BIBIJANA\REBALANSI\REBALANS 2025\REBALANS 1 2025\RADNO\"/>
    </mc:Choice>
  </mc:AlternateContent>
  <xr:revisionPtr revIDLastSave="0" documentId="13_ncr:1_{BA7E62E2-55F4-4416-BF35-3782CEFF82C6}" xr6:coauthVersionLast="36" xr6:coauthVersionMax="47" xr10:uidLastSave="{00000000-0000-0000-0000-000000000000}"/>
  <bookViews>
    <workbookView xWindow="0" yWindow="0" windowWidth="14175" windowHeight="10560" xr2:uid="{00000000-000D-0000-FFFF-FFFF00000000}"/>
  </bookViews>
  <sheets>
    <sheet name="SAŽETAK" sheetId="1" r:id="rId1"/>
    <sheet name="SAŽETAK SAMO JLP(R)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I24" i="2" l="1"/>
  <c r="H9" i="2"/>
  <c r="G7" i="1"/>
  <c r="G25" i="2" l="1"/>
  <c r="G24" i="2"/>
  <c r="H19" i="2"/>
  <c r="F19" i="2"/>
  <c r="I18" i="2"/>
  <c r="G18" i="2"/>
  <c r="I17" i="2"/>
  <c r="G17" i="2"/>
  <c r="I11" i="2"/>
  <c r="G11" i="2"/>
  <c r="I10" i="2"/>
  <c r="G10" i="2"/>
  <c r="F9" i="2"/>
  <c r="I8" i="2"/>
  <c r="G8" i="2"/>
  <c r="I7" i="2"/>
  <c r="G7" i="2"/>
  <c r="H6" i="2"/>
  <c r="H12" i="2" s="1"/>
  <c r="F6" i="2"/>
  <c r="I24" i="1"/>
  <c r="G25" i="1"/>
  <c r="G24" i="1"/>
  <c r="G18" i="1"/>
  <c r="G17" i="1"/>
  <c r="G11" i="1"/>
  <c r="G10" i="1"/>
  <c r="G8" i="1"/>
  <c r="I18" i="1"/>
  <c r="I17" i="1"/>
  <c r="I11" i="1"/>
  <c r="I10" i="1"/>
  <c r="I8" i="1"/>
  <c r="I7" i="1"/>
  <c r="G6" i="2" l="1"/>
  <c r="G19" i="2"/>
  <c r="I19" i="2"/>
  <c r="I6" i="2"/>
  <c r="I9" i="2"/>
  <c r="F12" i="2"/>
  <c r="G9" i="2"/>
  <c r="F6" i="1"/>
  <c r="H9" i="1"/>
  <c r="G12" i="2" l="1"/>
  <c r="I12" i="2"/>
  <c r="H19" i="1"/>
  <c r="F19" i="1"/>
  <c r="H6" i="1"/>
  <c r="I6" i="1" s="1"/>
  <c r="G6" i="1"/>
  <c r="F9" i="1"/>
  <c r="I9" i="1" s="1"/>
  <c r="I19" i="1" l="1"/>
  <c r="G19" i="1"/>
  <c r="G9" i="1"/>
  <c r="G12" i="1" s="1"/>
  <c r="H12" i="1" l="1"/>
  <c r="I12" i="1" s="1"/>
</calcChain>
</file>

<file path=xl/sharedStrings.xml><?xml version="1.0" encoding="utf-8"?>
<sst xmlns="http://schemas.openxmlformats.org/spreadsheetml/2006/main" count="58" uniqueCount="23">
  <si>
    <t>PRIHODI UKUPNO</t>
  </si>
  <si>
    <t>PRIHODI POSLOVANJA</t>
  </si>
  <si>
    <t>PRIHODI OD PRODAJE NEFINANCIJSKE IMOVINE</t>
  </si>
  <si>
    <t>RASHODI UKUPNO</t>
  </si>
  <si>
    <t>RASHODI  POSLOVANJA</t>
  </si>
  <si>
    <t>RASHODI ZA NABAVU NEFINANCIJSKE IMOVINE</t>
  </si>
  <si>
    <t>RAZLIKA - VIŠAK / MANJAK</t>
  </si>
  <si>
    <t>VIŠAK / MANJAK IZ PRETHODNE(IH) GODINE KOJI ĆE SE RASPOREDITI / POKRITI</t>
  </si>
  <si>
    <t>PRIMICI OD FINANCIJSKE IMOVINE I ZADUŽIVANJA</t>
  </si>
  <si>
    <t>IZDACI ZA FINANCIJSKU IMOVINU I OTPLATE ZAJMOVA</t>
  </si>
  <si>
    <t>NETO FINANCIRANJE</t>
  </si>
  <si>
    <t>VIŠAK / MANJAK + NETO FINANCIRANJE</t>
  </si>
  <si>
    <t>B) SAŽETAK RAČUNA FINANCIRANJA</t>
  </si>
  <si>
    <t>A) SAŽETAK RAČUNA PRIHODA I RASHODA</t>
  </si>
  <si>
    <t>C) PRENESENI VIŠAK ILI PRENESENI MANJAK I VIŠEGODIŠNJI PLAN URAVNOTEŽENJA</t>
  </si>
  <si>
    <t>UKUPAN DONOS VIŠKA / MANJKA IZ PRETHODNE(IH) GODINE</t>
  </si>
  <si>
    <t>Povećanje/smanjenje</t>
  </si>
  <si>
    <t>Indeks</t>
  </si>
  <si>
    <t>Plan 2025.</t>
  </si>
  <si>
    <t xml:space="preserve">Izmjene i dopune 2025. </t>
  </si>
  <si>
    <t>Izmjene i dopune 2025.</t>
  </si>
  <si>
    <t>IZMJENE I DOPUNE PRORAČUNA ZADARSKE ŽUPANIJE ZA 2025. GODINU I PROJEKCIJA ZA 2026. GODINU I 2027. GODINU</t>
  </si>
  <si>
    <t>IZMJENE I DOPUNE PRORAČUNA ZADARSKE ŽUPANIJE KAO JLP(R)S ZA 2025. GODINU I PROJEKCIJA ZA 2026. GODINU 
I 2027.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</si>
</sst>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3" fontId="5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center" wrapText="1"/>
    </xf>
    <xf numFmtId="0" fontId="6" fillId="0" borderId="2" xfId="0" quotePrefix="1" applyFont="1" applyBorder="1" applyAlignment="1">
      <alignment horizontal="left"/>
    </xf>
    <xf numFmtId="0" fontId="10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vertical="center"/>
    </xf>
    <xf numFmtId="4" fontId="6" fillId="3" borderId="3" xfId="0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6" fillId="4" borderId="1" xfId="0" quotePrefix="1" applyNumberFormat="1" applyFont="1" applyFill="1" applyBorder="1" applyAlignment="1">
      <alignment horizontal="right"/>
    </xf>
    <xf numFmtId="4" fontId="6" fillId="3" borderId="1" xfId="0" quotePrefix="1" applyNumberFormat="1" applyFont="1" applyFill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6" fillId="0" borderId="3" xfId="0" quotePrefix="1" applyFont="1" applyBorder="1" applyAlignment="1">
      <alignment horizontal="center" wrapText="1"/>
    </xf>
    <xf numFmtId="4" fontId="10" fillId="3" borderId="3" xfId="0" applyNumberFormat="1" applyFont="1" applyFill="1" applyBorder="1" applyAlignment="1">
      <alignment horizontal="right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4" fontId="10" fillId="3" borderId="3" xfId="0" applyNumberFormat="1" applyFont="1" applyFill="1" applyBorder="1" applyAlignment="1">
      <alignment horizontal="right" vertical="center"/>
    </xf>
    <xf numFmtId="4" fontId="10" fillId="0" borderId="3" xfId="0" quotePrefix="1" applyNumberFormat="1" applyFont="1" applyBorder="1" applyAlignment="1">
      <alignment horizontal="right" vertical="center" wrapText="1"/>
    </xf>
    <xf numFmtId="4" fontId="10" fillId="3" borderId="3" xfId="0" quotePrefix="1" applyNumberFormat="1" applyFont="1" applyFill="1" applyBorder="1" applyAlignment="1">
      <alignment horizontal="right" vertical="center" wrapText="1"/>
    </xf>
    <xf numFmtId="4" fontId="6" fillId="4" borderId="3" xfId="0" applyNumberFormat="1" applyFont="1" applyFill="1" applyBorder="1" applyAlignment="1">
      <alignment horizontal="right" vertical="center" wrapText="1"/>
    </xf>
    <xf numFmtId="4" fontId="6" fillId="3" borderId="3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4" fontId="10" fillId="4" borderId="1" xfId="0" quotePrefix="1" applyNumberFormat="1" applyFont="1" applyFill="1" applyBorder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 wrapText="1"/>
    </xf>
    <xf numFmtId="0" fontId="10" fillId="0" borderId="1" xfId="0" quotePrefix="1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zoomScale="80" zoomScaleNormal="80" workbookViewId="0">
      <selection activeCell="H31" sqref="H31"/>
    </sheetView>
  </sheetViews>
  <sheetFormatPr defaultRowHeight="15" x14ac:dyDescent="0.25"/>
  <cols>
    <col min="5" max="8" width="25.28515625" customWidth="1"/>
    <col min="9" max="9" width="9.140625" customWidth="1"/>
  </cols>
  <sheetData>
    <row r="1" spans="1:9" ht="15.75" x14ac:dyDescent="0.25">
      <c r="A1" s="38" t="s">
        <v>21</v>
      </c>
      <c r="B1" s="38"/>
      <c r="C1" s="38"/>
      <c r="D1" s="38"/>
      <c r="E1" s="38"/>
      <c r="F1" s="38"/>
      <c r="G1" s="38"/>
      <c r="H1" s="38"/>
      <c r="I1" s="38"/>
    </row>
    <row r="3" spans="1:9" ht="15.75" customHeight="1" x14ac:dyDescent="0.25">
      <c r="A3" s="54" t="s">
        <v>13</v>
      </c>
      <c r="B3" s="54"/>
      <c r="C3" s="54"/>
      <c r="D3" s="54"/>
      <c r="E3" s="54"/>
      <c r="F3" s="54"/>
      <c r="G3" s="54"/>
      <c r="H3" s="54"/>
      <c r="I3" s="54"/>
    </row>
    <row r="4" spans="1:9" ht="18" customHeight="1" x14ac:dyDescent="0.25">
      <c r="A4" s="1"/>
      <c r="B4" s="2"/>
      <c r="C4" s="2"/>
      <c r="D4" s="2"/>
      <c r="E4" s="6"/>
      <c r="F4" s="7"/>
      <c r="G4" s="7"/>
      <c r="H4" s="7"/>
    </row>
    <row r="5" spans="1:9" x14ac:dyDescent="0.25">
      <c r="A5" s="13"/>
      <c r="B5" s="14"/>
      <c r="C5" s="14"/>
      <c r="D5" s="15"/>
      <c r="E5" s="16"/>
      <c r="F5" s="4" t="s">
        <v>18</v>
      </c>
      <c r="G5" s="4" t="s">
        <v>16</v>
      </c>
      <c r="H5" s="4" t="s">
        <v>19</v>
      </c>
      <c r="I5" s="28" t="s">
        <v>17</v>
      </c>
    </row>
    <row r="6" spans="1:9" x14ac:dyDescent="0.25">
      <c r="A6" s="55" t="s">
        <v>0</v>
      </c>
      <c r="B6" s="45"/>
      <c r="C6" s="45"/>
      <c r="D6" s="45"/>
      <c r="E6" s="56"/>
      <c r="F6" s="19">
        <f>SUM(F7:F8)</f>
        <v>190516244.46000001</v>
      </c>
      <c r="G6" s="19">
        <f>SUM(G7:G8)</f>
        <v>19242357.599999994</v>
      </c>
      <c r="H6" s="19">
        <f>SUM(H7:H8)</f>
        <v>209758602.06</v>
      </c>
      <c r="I6" s="29">
        <f t="shared" ref="I6:I11" si="0">H6/F6*100</f>
        <v>110.10011385356697</v>
      </c>
    </row>
    <row r="7" spans="1:9" x14ac:dyDescent="0.25">
      <c r="A7" s="41" t="s">
        <v>1</v>
      </c>
      <c r="B7" s="40"/>
      <c r="C7" s="40"/>
      <c r="D7" s="40"/>
      <c r="E7" s="47"/>
      <c r="F7" s="20">
        <v>190003382.69</v>
      </c>
      <c r="G7" s="20">
        <f>H7-F7</f>
        <v>19577647.599999994</v>
      </c>
      <c r="H7" s="20">
        <v>209581030.28999999</v>
      </c>
      <c r="I7" s="30">
        <f t="shared" si="0"/>
        <v>110.30384160683175</v>
      </c>
    </row>
    <row r="8" spans="1:9" x14ac:dyDescent="0.25">
      <c r="A8" s="46" t="s">
        <v>2</v>
      </c>
      <c r="B8" s="47"/>
      <c r="C8" s="47"/>
      <c r="D8" s="47"/>
      <c r="E8" s="47"/>
      <c r="F8" s="20">
        <v>512861.77</v>
      </c>
      <c r="G8" s="20">
        <f>H8-F8</f>
        <v>-335290</v>
      </c>
      <c r="H8" s="20">
        <v>177571.77</v>
      </c>
      <c r="I8" s="30">
        <f t="shared" si="0"/>
        <v>34.623709620625455</v>
      </c>
    </row>
    <row r="9" spans="1:9" x14ac:dyDescent="0.25">
      <c r="A9" s="17" t="s">
        <v>3</v>
      </c>
      <c r="B9" s="18"/>
      <c r="C9" s="18"/>
      <c r="D9" s="18"/>
      <c r="E9" s="18"/>
      <c r="F9" s="19">
        <f>SUM(F10:F11)</f>
        <v>196717231.19</v>
      </c>
      <c r="G9" s="19">
        <f t="shared" ref="G9" si="1">SUM(G10:G11)</f>
        <v>25475383.53999998</v>
      </c>
      <c r="H9" s="19">
        <f>SUM(H10:H11)</f>
        <v>222192614.72999999</v>
      </c>
      <c r="I9" s="31">
        <f t="shared" si="0"/>
        <v>112.95025523991566</v>
      </c>
    </row>
    <row r="10" spans="1:9" x14ac:dyDescent="0.25">
      <c r="A10" s="39" t="s">
        <v>4</v>
      </c>
      <c r="B10" s="40"/>
      <c r="C10" s="40"/>
      <c r="D10" s="40"/>
      <c r="E10" s="40"/>
      <c r="F10" s="20">
        <v>172648109.21000001</v>
      </c>
      <c r="G10" s="20">
        <f>H10-F10</f>
        <v>13187997.769999981</v>
      </c>
      <c r="H10" s="20">
        <v>185836106.97999999</v>
      </c>
      <c r="I10" s="32">
        <f t="shared" si="0"/>
        <v>107.63865751576741</v>
      </c>
    </row>
    <row r="11" spans="1:9" x14ac:dyDescent="0.25">
      <c r="A11" s="46" t="s">
        <v>5</v>
      </c>
      <c r="B11" s="47"/>
      <c r="C11" s="47"/>
      <c r="D11" s="47"/>
      <c r="E11" s="47"/>
      <c r="F11" s="20">
        <v>24069121.98</v>
      </c>
      <c r="G11" s="20">
        <f>H11-F11</f>
        <v>12287385.77</v>
      </c>
      <c r="H11" s="20">
        <v>36356507.75</v>
      </c>
      <c r="I11" s="32">
        <f t="shared" si="0"/>
        <v>151.05041131209555</v>
      </c>
    </row>
    <row r="12" spans="1:9" x14ac:dyDescent="0.25">
      <c r="A12" s="44" t="s">
        <v>6</v>
      </c>
      <c r="B12" s="45"/>
      <c r="C12" s="45"/>
      <c r="D12" s="45"/>
      <c r="E12" s="45"/>
      <c r="F12" s="19">
        <f>F6-F9</f>
        <v>-6200986.7299999893</v>
      </c>
      <c r="G12" s="19">
        <f>G6-G9</f>
        <v>-6233025.9399999864</v>
      </c>
      <c r="H12" s="19">
        <f t="shared" ref="H12" si="2">H6-H9</f>
        <v>-12434012.669999987</v>
      </c>
      <c r="I12" s="33">
        <f>H12/F12*100</f>
        <v>200.51667922211482</v>
      </c>
    </row>
    <row r="13" spans="1:9" ht="18" x14ac:dyDescent="0.25">
      <c r="A13" s="5"/>
      <c r="B13" s="8"/>
      <c r="C13" s="8"/>
      <c r="D13" s="8"/>
      <c r="E13" s="8"/>
      <c r="F13" s="8"/>
      <c r="G13" s="3"/>
      <c r="H13" s="3"/>
      <c r="I13" s="23"/>
    </row>
    <row r="14" spans="1:9" ht="15.75" customHeight="1" x14ac:dyDescent="0.25">
      <c r="A14" s="54" t="s">
        <v>12</v>
      </c>
      <c r="B14" s="54"/>
      <c r="C14" s="54"/>
      <c r="D14" s="54"/>
      <c r="E14" s="54"/>
      <c r="F14" s="54"/>
      <c r="G14" s="54"/>
      <c r="H14" s="54"/>
      <c r="I14" s="54"/>
    </row>
    <row r="15" spans="1:9" ht="18" customHeight="1" x14ac:dyDescent="0.25">
      <c r="A15" s="5"/>
      <c r="B15" s="8"/>
      <c r="C15" s="8"/>
      <c r="D15" s="8"/>
      <c r="E15" s="8"/>
      <c r="F15" s="8"/>
      <c r="G15" s="3"/>
      <c r="H15" s="3"/>
      <c r="I15" s="6"/>
    </row>
    <row r="16" spans="1:9" x14ac:dyDescent="0.25">
      <c r="A16" s="13"/>
      <c r="B16" s="14"/>
      <c r="C16" s="14"/>
      <c r="D16" s="15"/>
      <c r="E16" s="16"/>
      <c r="F16" s="4" t="s">
        <v>18</v>
      </c>
      <c r="G16" s="4" t="s">
        <v>16</v>
      </c>
      <c r="H16" s="4" t="s">
        <v>20</v>
      </c>
      <c r="I16" s="28" t="s">
        <v>17</v>
      </c>
    </row>
    <row r="17" spans="1:9" x14ac:dyDescent="0.25">
      <c r="A17" s="41" t="s">
        <v>8</v>
      </c>
      <c r="B17" s="42"/>
      <c r="C17" s="42"/>
      <c r="D17" s="42"/>
      <c r="E17" s="43"/>
      <c r="F17" s="20">
        <v>4121366.27</v>
      </c>
      <c r="G17" s="20">
        <f>H17-F17</f>
        <v>140668.19999999972</v>
      </c>
      <c r="H17" s="20">
        <v>4262034.47</v>
      </c>
      <c r="I17" s="30">
        <f>H17/F17*100</f>
        <v>103.41314483558386</v>
      </c>
    </row>
    <row r="18" spans="1:9" ht="15.75" customHeight="1" x14ac:dyDescent="0.25">
      <c r="A18" s="41" t="s">
        <v>9</v>
      </c>
      <c r="B18" s="40"/>
      <c r="C18" s="40"/>
      <c r="D18" s="40"/>
      <c r="E18" s="40"/>
      <c r="F18" s="20">
        <v>1182768.81</v>
      </c>
      <c r="G18" s="20">
        <f>H18-F18</f>
        <v>-375383.54000000004</v>
      </c>
      <c r="H18" s="20">
        <v>807385.27</v>
      </c>
      <c r="I18" s="30">
        <f>H18/F18*100</f>
        <v>68.262306477290352</v>
      </c>
    </row>
    <row r="19" spans="1:9" x14ac:dyDescent="0.25">
      <c r="A19" s="44" t="s">
        <v>10</v>
      </c>
      <c r="B19" s="45"/>
      <c r="C19" s="45"/>
      <c r="D19" s="45"/>
      <c r="E19" s="45"/>
      <c r="F19" s="19">
        <f>F17-F18</f>
        <v>2938597.46</v>
      </c>
      <c r="G19" s="19">
        <f t="shared" ref="G19" si="3">G17-G18</f>
        <v>516051.73999999976</v>
      </c>
      <c r="H19" s="19">
        <f>H17-H18</f>
        <v>3454649.1999999997</v>
      </c>
      <c r="I19" s="33">
        <f>H19/F19*100</f>
        <v>117.56115790013648</v>
      </c>
    </row>
    <row r="20" spans="1:9" ht="18" x14ac:dyDescent="0.25">
      <c r="A20" s="12"/>
      <c r="B20" s="8"/>
      <c r="C20" s="8"/>
      <c r="D20" s="8"/>
      <c r="E20" s="8"/>
      <c r="F20" s="8"/>
      <c r="G20" s="3"/>
      <c r="H20" s="3"/>
      <c r="I20" s="24"/>
    </row>
    <row r="21" spans="1:9" ht="15.75" customHeight="1" x14ac:dyDescent="0.25">
      <c r="A21" s="54" t="s">
        <v>14</v>
      </c>
      <c r="B21" s="54"/>
      <c r="C21" s="54"/>
      <c r="D21" s="54"/>
      <c r="E21" s="54"/>
      <c r="F21" s="54"/>
      <c r="G21" s="54"/>
      <c r="H21" s="54"/>
      <c r="I21" s="54"/>
    </row>
    <row r="22" spans="1:9" ht="18" customHeight="1" x14ac:dyDescent="0.25">
      <c r="A22" s="12"/>
      <c r="B22" s="8"/>
      <c r="C22" s="8"/>
      <c r="D22" s="8"/>
      <c r="E22" s="8"/>
      <c r="F22" s="8"/>
      <c r="G22" s="3"/>
      <c r="H22" s="3"/>
      <c r="I22" s="25"/>
    </row>
    <row r="23" spans="1:9" x14ac:dyDescent="0.25">
      <c r="A23" s="13"/>
      <c r="B23" s="14"/>
      <c r="C23" s="14"/>
      <c r="D23" s="15"/>
      <c r="E23" s="16"/>
      <c r="F23" s="4" t="s">
        <v>18</v>
      </c>
      <c r="G23" s="4" t="s">
        <v>16</v>
      </c>
      <c r="H23" s="4" t="s">
        <v>20</v>
      </c>
      <c r="I23" s="28" t="s">
        <v>17</v>
      </c>
    </row>
    <row r="24" spans="1:9" x14ac:dyDescent="0.25">
      <c r="A24" s="48" t="s">
        <v>15</v>
      </c>
      <c r="B24" s="49"/>
      <c r="C24" s="49"/>
      <c r="D24" s="49"/>
      <c r="E24" s="50"/>
      <c r="F24" s="21">
        <v>3262389.27</v>
      </c>
      <c r="G24" s="21">
        <f>H24-F24</f>
        <v>5716974.2000000011</v>
      </c>
      <c r="H24" s="21">
        <v>8979363.4700000007</v>
      </c>
      <c r="I24" s="34">
        <f>H24/F24*100</f>
        <v>275.23887331814331</v>
      </c>
    </row>
    <row r="25" spans="1:9" ht="24" customHeight="1" x14ac:dyDescent="0.25">
      <c r="A25" s="51" t="s">
        <v>7</v>
      </c>
      <c r="B25" s="52"/>
      <c r="C25" s="52"/>
      <c r="D25" s="52"/>
      <c r="E25" s="53"/>
      <c r="F25" s="22">
        <v>0</v>
      </c>
      <c r="G25" s="22">
        <f>H25-F25</f>
        <v>0</v>
      </c>
      <c r="H25" s="22">
        <v>0</v>
      </c>
      <c r="I25" s="35">
        <v>0</v>
      </c>
    </row>
    <row r="26" spans="1:9" ht="30" customHeight="1" x14ac:dyDescent="0.25">
      <c r="I26" s="26"/>
    </row>
    <row r="27" spans="1:9" x14ac:dyDescent="0.25">
      <c r="I27" s="27"/>
    </row>
    <row r="28" spans="1:9" x14ac:dyDescent="0.25">
      <c r="A28" s="39" t="s">
        <v>11</v>
      </c>
      <c r="B28" s="40"/>
      <c r="C28" s="40"/>
      <c r="D28" s="40"/>
      <c r="E28" s="40"/>
      <c r="F28" s="20">
        <v>0</v>
      </c>
      <c r="G28" s="20">
        <v>0</v>
      </c>
      <c r="H28" s="20">
        <v>0</v>
      </c>
      <c r="I28" s="32">
        <v>0</v>
      </c>
    </row>
    <row r="29" spans="1:9" ht="15.75" x14ac:dyDescent="0.25">
      <c r="A29" s="9"/>
      <c r="B29" s="10"/>
      <c r="C29" s="10"/>
      <c r="D29" s="10"/>
      <c r="E29" s="10"/>
      <c r="F29" s="11"/>
      <c r="G29" s="11"/>
      <c r="H29" s="11"/>
    </row>
    <row r="30" spans="1:9" ht="11.25" customHeight="1" x14ac:dyDescent="0.25"/>
    <row r="31" spans="1:9" ht="29.25" customHeight="1" x14ac:dyDescent="0.25">
      <c r="I31">
        <v>2</v>
      </c>
    </row>
    <row r="32" spans="1:9" ht="14.25" customHeight="1" x14ac:dyDescent="0.25">
      <c r="F32" s="36"/>
      <c r="G32" s="36"/>
      <c r="H32" s="36"/>
    </row>
    <row r="33" spans="6:8" ht="15" customHeight="1" x14ac:dyDescent="0.25">
      <c r="F33" s="36"/>
      <c r="G33" s="36"/>
      <c r="H33" s="36"/>
    </row>
    <row r="34" spans="6:8" ht="8.25" customHeight="1" x14ac:dyDescent="0.25"/>
    <row r="35" spans="6:8" ht="29.25" customHeight="1" x14ac:dyDescent="0.25"/>
  </sheetData>
  <mergeCells count="16">
    <mergeCell ref="A1:I1"/>
    <mergeCell ref="A28:E28"/>
    <mergeCell ref="A17:E17"/>
    <mergeCell ref="A18:E18"/>
    <mergeCell ref="A19:E19"/>
    <mergeCell ref="A11:E11"/>
    <mergeCell ref="A12:E12"/>
    <mergeCell ref="A24:E24"/>
    <mergeCell ref="A25:E25"/>
    <mergeCell ref="A14:I14"/>
    <mergeCell ref="A21:I21"/>
    <mergeCell ref="A6:E6"/>
    <mergeCell ref="A7:E7"/>
    <mergeCell ref="A8:E8"/>
    <mergeCell ref="A10:E10"/>
    <mergeCell ref="A3:I3"/>
  </mergeCells>
  <pageMargins left="0.7" right="0.7" top="0.75" bottom="0.75" header="0.3" footer="0.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7"/>
  <sheetViews>
    <sheetView zoomScale="80" zoomScaleNormal="80" workbookViewId="0">
      <selection sqref="A1:K1"/>
    </sheetView>
  </sheetViews>
  <sheetFormatPr defaultRowHeight="15" x14ac:dyDescent="0.25"/>
  <cols>
    <col min="5" max="8" width="25.28515625" customWidth="1"/>
    <col min="9" max="9" width="9.140625" customWidth="1"/>
  </cols>
  <sheetData>
    <row r="1" spans="1:11" ht="31.5" customHeight="1" x14ac:dyDescent="0.25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7.5" customHeight="1" x14ac:dyDescent="0.25"/>
    <row r="3" spans="1:11" ht="15.75" customHeight="1" x14ac:dyDescent="0.25">
      <c r="A3" s="54" t="s">
        <v>13</v>
      </c>
      <c r="B3" s="54"/>
      <c r="C3" s="54"/>
      <c r="D3" s="54"/>
      <c r="E3" s="54"/>
      <c r="F3" s="54"/>
      <c r="G3" s="54"/>
      <c r="H3" s="54"/>
      <c r="I3" s="54"/>
    </row>
    <row r="4" spans="1:11" ht="18" x14ac:dyDescent="0.25">
      <c r="A4" s="1"/>
      <c r="B4" s="2"/>
      <c r="C4" s="2"/>
      <c r="D4" s="2"/>
      <c r="E4" s="6"/>
      <c r="F4" s="7"/>
      <c r="G4" s="7"/>
      <c r="H4" s="7"/>
    </row>
    <row r="5" spans="1:11" x14ac:dyDescent="0.25">
      <c r="A5" s="13"/>
      <c r="B5" s="14"/>
      <c r="C5" s="14"/>
      <c r="D5" s="15"/>
      <c r="E5" s="16"/>
      <c r="F5" s="4" t="s">
        <v>18</v>
      </c>
      <c r="G5" s="4" t="s">
        <v>16</v>
      </c>
      <c r="H5" s="4" t="s">
        <v>19</v>
      </c>
      <c r="I5" s="28" t="s">
        <v>17</v>
      </c>
    </row>
    <row r="6" spans="1:11" ht="15" customHeight="1" x14ac:dyDescent="0.25">
      <c r="A6" s="55" t="s">
        <v>0</v>
      </c>
      <c r="B6" s="45"/>
      <c r="C6" s="45"/>
      <c r="D6" s="45"/>
      <c r="E6" s="56"/>
      <c r="F6" s="19">
        <f>SUM(F7:F8)</f>
        <v>46837324.960000001</v>
      </c>
      <c r="G6" s="19">
        <f>SUM(G7:G8)</f>
        <v>13199358.149999999</v>
      </c>
      <c r="H6" s="19">
        <f>SUM(H7:H8)</f>
        <v>60036683.109999999</v>
      </c>
      <c r="I6" s="29">
        <f t="shared" ref="I6:I12" si="0">H6/F6*100</f>
        <v>128.18128097894683</v>
      </c>
    </row>
    <row r="7" spans="1:11" ht="15" customHeight="1" x14ac:dyDescent="0.25">
      <c r="A7" s="41" t="s">
        <v>1</v>
      </c>
      <c r="B7" s="40"/>
      <c r="C7" s="40"/>
      <c r="D7" s="40"/>
      <c r="E7" s="47"/>
      <c r="F7" s="20">
        <v>46679324.960000001</v>
      </c>
      <c r="G7" s="20">
        <f>H7-F7</f>
        <v>13204358.149999999</v>
      </c>
      <c r="H7" s="20">
        <v>59883683.109999999</v>
      </c>
      <c r="I7" s="30">
        <f t="shared" si="0"/>
        <v>128.28738025092468</v>
      </c>
    </row>
    <row r="8" spans="1:11" x14ac:dyDescent="0.25">
      <c r="A8" s="46" t="s">
        <v>2</v>
      </c>
      <c r="B8" s="47"/>
      <c r="C8" s="47"/>
      <c r="D8" s="47"/>
      <c r="E8" s="47"/>
      <c r="F8" s="20">
        <v>158000</v>
      </c>
      <c r="G8" s="20">
        <f>H8-F8</f>
        <v>-5000</v>
      </c>
      <c r="H8" s="20">
        <v>153000</v>
      </c>
      <c r="I8" s="30">
        <f t="shared" si="0"/>
        <v>96.835443037974684</v>
      </c>
    </row>
    <row r="9" spans="1:11" x14ac:dyDescent="0.25">
      <c r="A9" s="17" t="s">
        <v>3</v>
      </c>
      <c r="B9" s="18"/>
      <c r="C9" s="18"/>
      <c r="D9" s="18"/>
      <c r="E9" s="18"/>
      <c r="F9" s="19">
        <f>SUM(F10:F11)</f>
        <v>52979589.019999996</v>
      </c>
      <c r="G9" s="19">
        <f t="shared" ref="G9" si="1">SUM(G10:G11)</f>
        <v>17794057.869999997</v>
      </c>
      <c r="H9" s="19">
        <f>SUM(H10:H11)</f>
        <v>70773646.890000001</v>
      </c>
      <c r="I9" s="31">
        <f t="shared" si="0"/>
        <v>133.58662873598865</v>
      </c>
    </row>
    <row r="10" spans="1:11" ht="15" customHeight="1" x14ac:dyDescent="0.25">
      <c r="A10" s="39" t="s">
        <v>4</v>
      </c>
      <c r="B10" s="40"/>
      <c r="C10" s="40"/>
      <c r="D10" s="40"/>
      <c r="E10" s="40"/>
      <c r="F10" s="20">
        <v>42392602.009999998</v>
      </c>
      <c r="G10" s="20">
        <f>H10-F10</f>
        <v>5089295.7199999988</v>
      </c>
      <c r="H10" s="20">
        <v>47481897.729999997</v>
      </c>
      <c r="I10" s="32">
        <f t="shared" si="0"/>
        <v>112.0051506128345</v>
      </c>
    </row>
    <row r="11" spans="1:11" x14ac:dyDescent="0.25">
      <c r="A11" s="46" t="s">
        <v>5</v>
      </c>
      <c r="B11" s="47"/>
      <c r="C11" s="47"/>
      <c r="D11" s="47"/>
      <c r="E11" s="47"/>
      <c r="F11" s="20">
        <v>10586987.01</v>
      </c>
      <c r="G11" s="20">
        <f>H11-F11</f>
        <v>12704762.15</v>
      </c>
      <c r="H11" s="20">
        <v>23291749.16</v>
      </c>
      <c r="I11" s="32">
        <f t="shared" si="0"/>
        <v>220.00356794619321</v>
      </c>
    </row>
    <row r="12" spans="1:11" ht="15" customHeight="1" x14ac:dyDescent="0.25">
      <c r="A12" s="44" t="s">
        <v>6</v>
      </c>
      <c r="B12" s="45"/>
      <c r="C12" s="45"/>
      <c r="D12" s="45"/>
      <c r="E12" s="45"/>
      <c r="F12" s="19">
        <f>F6-F9</f>
        <v>-6142264.0599999949</v>
      </c>
      <c r="G12" s="19">
        <f>G6-G9</f>
        <v>-4594699.7199999988</v>
      </c>
      <c r="H12" s="19">
        <f>H6-H9</f>
        <v>-10736963.780000001</v>
      </c>
      <c r="I12" s="33">
        <f t="shared" si="0"/>
        <v>174.80465957043225</v>
      </c>
    </row>
    <row r="13" spans="1:11" ht="18" x14ac:dyDescent="0.25">
      <c r="A13" s="5"/>
      <c r="B13" s="8"/>
      <c r="C13" s="8"/>
      <c r="D13" s="8"/>
      <c r="E13" s="8"/>
      <c r="F13" s="8"/>
      <c r="G13" s="3"/>
      <c r="H13" s="3"/>
      <c r="I13" s="23"/>
    </row>
    <row r="14" spans="1:11" ht="15.75" customHeight="1" x14ac:dyDescent="0.25">
      <c r="A14" s="54" t="s">
        <v>12</v>
      </c>
      <c r="B14" s="54"/>
      <c r="C14" s="54"/>
      <c r="D14" s="54"/>
      <c r="E14" s="54"/>
      <c r="F14" s="54"/>
      <c r="G14" s="54"/>
      <c r="H14" s="54"/>
      <c r="I14" s="54"/>
    </row>
    <row r="15" spans="1:11" ht="18" x14ac:dyDescent="0.25">
      <c r="A15" s="5"/>
      <c r="B15" s="8"/>
      <c r="C15" s="8"/>
      <c r="D15" s="8"/>
      <c r="E15" s="8"/>
      <c r="F15" s="8"/>
      <c r="G15" s="3"/>
      <c r="H15" s="3"/>
      <c r="I15" s="6"/>
    </row>
    <row r="16" spans="1:11" x14ac:dyDescent="0.25">
      <c r="A16" s="13"/>
      <c r="B16" s="14"/>
      <c r="C16" s="14"/>
      <c r="D16" s="15"/>
      <c r="E16" s="16"/>
      <c r="F16" s="4" t="s">
        <v>18</v>
      </c>
      <c r="G16" s="4" t="s">
        <v>16</v>
      </c>
      <c r="H16" s="4" t="s">
        <v>20</v>
      </c>
      <c r="I16" s="28" t="s">
        <v>17</v>
      </c>
    </row>
    <row r="17" spans="1:9" ht="15" customHeight="1" x14ac:dyDescent="0.25">
      <c r="A17" s="41" t="s">
        <v>8</v>
      </c>
      <c r="B17" s="42"/>
      <c r="C17" s="42"/>
      <c r="D17" s="42"/>
      <c r="E17" s="43"/>
      <c r="F17" s="20">
        <v>2500000</v>
      </c>
      <c r="G17" s="20">
        <f>H17-F17</f>
        <v>140668.20000000019</v>
      </c>
      <c r="H17" s="20">
        <v>2640668.2000000002</v>
      </c>
      <c r="I17" s="30">
        <f>H17/F17*100</f>
        <v>105.62672800000001</v>
      </c>
    </row>
    <row r="18" spans="1:9" ht="15" customHeight="1" x14ac:dyDescent="0.25">
      <c r="A18" s="41" t="s">
        <v>9</v>
      </c>
      <c r="B18" s="40"/>
      <c r="C18" s="40"/>
      <c r="D18" s="40"/>
      <c r="E18" s="40"/>
      <c r="F18" s="20">
        <v>1145768.81</v>
      </c>
      <c r="G18" s="20">
        <f>H18-F18</f>
        <v>-401383.54000000004</v>
      </c>
      <c r="H18" s="20">
        <v>744385.27</v>
      </c>
      <c r="I18" s="30">
        <f>H18/F18*100</f>
        <v>64.968191096072857</v>
      </c>
    </row>
    <row r="19" spans="1:9" ht="15" customHeight="1" x14ac:dyDescent="0.25">
      <c r="A19" s="44" t="s">
        <v>10</v>
      </c>
      <c r="B19" s="45"/>
      <c r="C19" s="45"/>
      <c r="D19" s="45"/>
      <c r="E19" s="45"/>
      <c r="F19" s="19">
        <f>F17-F18</f>
        <v>1354231.19</v>
      </c>
      <c r="G19" s="19">
        <f t="shared" ref="G19" si="2">G17-G18</f>
        <v>542051.74000000022</v>
      </c>
      <c r="H19" s="19">
        <f>H17-H18</f>
        <v>1896282.9300000002</v>
      </c>
      <c r="I19" s="33">
        <f>H19/F19*100</f>
        <v>140.0265290005616</v>
      </c>
    </row>
    <row r="20" spans="1:9" ht="18" x14ac:dyDescent="0.25">
      <c r="A20" s="12"/>
      <c r="B20" s="8"/>
      <c r="C20" s="8"/>
      <c r="D20" s="8"/>
      <c r="E20" s="8"/>
      <c r="F20" s="8"/>
      <c r="G20" s="3"/>
      <c r="H20" s="3"/>
      <c r="I20" s="24"/>
    </row>
    <row r="21" spans="1:9" ht="15.75" customHeight="1" x14ac:dyDescent="0.25">
      <c r="A21" s="54" t="s">
        <v>14</v>
      </c>
      <c r="B21" s="54"/>
      <c r="C21" s="54"/>
      <c r="D21" s="54"/>
      <c r="E21" s="54"/>
      <c r="F21" s="54"/>
      <c r="G21" s="54"/>
      <c r="H21" s="54"/>
      <c r="I21" s="54"/>
    </row>
    <row r="22" spans="1:9" ht="18" x14ac:dyDescent="0.25">
      <c r="A22" s="12"/>
      <c r="B22" s="8"/>
      <c r="C22" s="8"/>
      <c r="D22" s="8"/>
      <c r="E22" s="8"/>
      <c r="F22" s="8"/>
      <c r="G22" s="3"/>
      <c r="H22" s="3"/>
      <c r="I22" s="25"/>
    </row>
    <row r="23" spans="1:9" x14ac:dyDescent="0.25">
      <c r="A23" s="13"/>
      <c r="B23" s="14"/>
      <c r="C23" s="14"/>
      <c r="D23" s="15"/>
      <c r="E23" s="16"/>
      <c r="F23" s="4" t="s">
        <v>18</v>
      </c>
      <c r="G23" s="4" t="s">
        <v>16</v>
      </c>
      <c r="H23" s="4" t="s">
        <v>20</v>
      </c>
      <c r="I23" s="28" t="s">
        <v>17</v>
      </c>
    </row>
    <row r="24" spans="1:9" ht="15" customHeight="1" x14ac:dyDescent="0.25">
      <c r="A24" s="48" t="s">
        <v>15</v>
      </c>
      <c r="B24" s="49"/>
      <c r="C24" s="49"/>
      <c r="D24" s="49"/>
      <c r="E24" s="50"/>
      <c r="F24" s="21">
        <v>4788032.87</v>
      </c>
      <c r="G24" s="21">
        <f>H24-F24</f>
        <v>4052647.9799999995</v>
      </c>
      <c r="H24" s="37">
        <v>8840680.8499999996</v>
      </c>
      <c r="I24" s="34">
        <f>H24/F24*100</f>
        <v>184.6411896082075</v>
      </c>
    </row>
    <row r="25" spans="1:9" ht="24.75" customHeight="1" x14ac:dyDescent="0.25">
      <c r="A25" s="51" t="s">
        <v>7</v>
      </c>
      <c r="B25" s="52"/>
      <c r="C25" s="52"/>
      <c r="D25" s="52"/>
      <c r="E25" s="53"/>
      <c r="F25" s="22">
        <v>0</v>
      </c>
      <c r="G25" s="22">
        <f>H25-F25</f>
        <v>0</v>
      </c>
      <c r="H25" s="22">
        <v>0</v>
      </c>
      <c r="I25" s="35">
        <v>0</v>
      </c>
    </row>
    <row r="26" spans="1:9" ht="28.5" customHeight="1" x14ac:dyDescent="0.25">
      <c r="I26" s="26"/>
    </row>
    <row r="27" spans="1:9" x14ac:dyDescent="0.25">
      <c r="I27" s="27"/>
    </row>
    <row r="28" spans="1:9" ht="15" customHeight="1" x14ac:dyDescent="0.25">
      <c r="A28" s="39" t="s">
        <v>11</v>
      </c>
      <c r="B28" s="40"/>
      <c r="C28" s="40"/>
      <c r="D28" s="40"/>
      <c r="E28" s="40"/>
      <c r="F28" s="20">
        <v>0</v>
      </c>
      <c r="G28" s="20">
        <v>0</v>
      </c>
      <c r="H28" s="20">
        <v>0</v>
      </c>
      <c r="I28" s="32">
        <v>0</v>
      </c>
    </row>
    <row r="29" spans="1:9" ht="15.75" x14ac:dyDescent="0.25">
      <c r="A29" s="9"/>
      <c r="B29" s="10"/>
      <c r="C29" s="10"/>
      <c r="D29" s="10"/>
      <c r="E29" s="10"/>
      <c r="F29" s="11"/>
      <c r="G29" s="11"/>
      <c r="H29" s="11"/>
    </row>
    <row r="31" spans="1:9" x14ac:dyDescent="0.25">
      <c r="I31">
        <v>3</v>
      </c>
    </row>
    <row r="34" spans="6:8" x14ac:dyDescent="0.25">
      <c r="F34" s="36"/>
      <c r="G34" s="36"/>
      <c r="H34" s="36"/>
    </row>
    <row r="35" spans="6:8" x14ac:dyDescent="0.25">
      <c r="F35" s="36"/>
      <c r="G35" s="36"/>
      <c r="H35" s="36"/>
    </row>
    <row r="37" spans="6:8" x14ac:dyDescent="0.25">
      <c r="H37" s="36"/>
    </row>
  </sheetData>
  <mergeCells count="16">
    <mergeCell ref="A1:K1"/>
    <mergeCell ref="A28:E28"/>
    <mergeCell ref="A8:E8"/>
    <mergeCell ref="A10:E10"/>
    <mergeCell ref="A11:E11"/>
    <mergeCell ref="A12:E12"/>
    <mergeCell ref="A17:E17"/>
    <mergeCell ref="A18:E18"/>
    <mergeCell ref="A19:E19"/>
    <mergeCell ref="A24:E24"/>
    <mergeCell ref="A25:E25"/>
    <mergeCell ref="A3:I3"/>
    <mergeCell ref="A14:I14"/>
    <mergeCell ref="A21:I21"/>
    <mergeCell ref="A6:E6"/>
    <mergeCell ref="A7:E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SAŽETAK</vt:lpstr>
      <vt:lpstr>SAŽETAK SAMO JLP(R)S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Iva Vanjak</cp:lastModifiedBy>
  <cp:lastPrinted>2025-09-18T13:05:29Z</cp:lastPrinted>
  <dcterms:created xsi:type="dcterms:W3CDTF">2022-08-12T12:51:27Z</dcterms:created>
  <dcterms:modified xsi:type="dcterms:W3CDTF">2025-09-24T12:12:17Z</dcterms:modified>
</cp:coreProperties>
</file>